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<sst xmlns="http://schemas.openxmlformats.org/spreadsheetml/2006/main" count="21" uniqueCount="21">
  <si>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中国太平洋财产保险股份有限公司邯郸市魏县支公司玉米完全成本保险承保公示清单</t>
  </si>
  <si>
    <t>投保人：王欢欢</t>
  </si>
  <si>
    <t>投保单号:ASHJVDS66A25P050179T</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</si>
  <si>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</si>
  <si>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</si>
  <si>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</si>
  <si>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</si>
  <si>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</si>
  <si>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</si>
  <si>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</si>
  <si>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</si>
  <si>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</si>
  <si>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</si>
  <si>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</si>
  <si>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</si>
  <si>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</si>
  <si>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王欢欢</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</si>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</sst>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0"/>
      <name val="宋体"/>
      <charset val="134"/>
    </font>
    <font>
      <sz val="10"/>
      <color rgb="FF000000"/>
      <name val="宋体"/>
      <charset val="134"/>
    </font>
    <font>
      <sz val="12"/>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6">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0" xfId="0" applyFont="1" applyFill="1" applyAlignment="1">
      <alignment horizontal="center" vertical="center"/>
    </xf>
    <xf numFmtId="0" fontId="0"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6" fillId="0" borderId="1" xfId="0" applyFont="1" applyFill="1" applyBorder="1" applyAlignment="1">
      <alignment horizontal="center"/>
    </xf>
    <xf numFmtId="176" fontId="4" fillId="0" borderId="1" xfId="0" applyNumberFormat="1" applyFont="1" applyFill="1" applyBorder="1" applyAlignment="1">
      <alignment horizontal="center" vertical="center"/>
    </xf>
    <xf numFmtId="0" fontId="7" fillId="0" borderId="0" xfId="0" applyFont="1" applyFill="1" applyBorder="1" applyAlignment="1">
      <alignment horizontal="left"/>
    </xf>
    <xf numFmtId="0" fontId="4" fillId="0" borderId="0" xfId="0" applyFont="1" applyFill="1" applyBorder="1" applyAlignment="1">
      <alignment horizontal="center" vertical="center"/>
    </xf>
    <xf numFmtId="10"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C12" sqref="C12"/>
    </sheetView>
  </sheetViews>
  <sheetFormatPr defaultColWidth="9" defaultRowHeight="13.5" outlineLevelRow="7"/>
  <cols>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7"/>
    </row>
    <row r="2" ht="14.25" spans="1:13">
      <c r="A2" s="3" t="s">
        <v>1</v>
      </c>
      <c r="B2" s="3"/>
      <c r="C2" s="3"/>
      <c r="D2" s="3"/>
      <c r="E2" s="3"/>
      <c r="F2" s="3"/>
      <c r="G2" s="3"/>
      <c r="H2" s="3"/>
      <c r="I2" s="3"/>
      <c r="J2" s="18"/>
      <c r="K2" s="18"/>
      <c r="L2" s="16"/>
      <c r="M2" s="19"/>
    </row>
    <row r="3" ht="14.25" spans="1:13">
      <c r="A3" s="3" t="s">
        <v>2</v>
      </c>
      <c r="B3" s="3"/>
      <c r="C3" s="3"/>
      <c r="D3" s="3"/>
      <c r="E3" s="3"/>
      <c r="F3" s="3"/>
      <c r="G3" s="3"/>
      <c r="H3" s="3"/>
      <c r="I3" s="3"/>
      <c r="J3" s="20"/>
      <c r="K3" s="20"/>
      <c r="L3" s="20"/>
      <c r="M3" s="19"/>
    </row>
    <row r="4" ht="24" spans="1:13">
      <c r="A4" s="4" t="s">
        <v>3</v>
      </c>
      <c r="B4" s="4" t="s">
        <v>4</v>
      </c>
      <c r="C4" s="4" t="s">
        <v>5</v>
      </c>
      <c r="D4" s="4" t="s">
        <v>6</v>
      </c>
      <c r="E4" s="4" t="s">
        <v>7</v>
      </c>
      <c r="F4" s="4" t="s">
        <v>8</v>
      </c>
      <c r="G4" s="4" t="s">
        <v>9</v>
      </c>
      <c r="H4" s="4" t="s">
        <v>10</v>
      </c>
      <c r="I4" s="4" t="s">
        <v>11</v>
      </c>
      <c r="J4" s="4" t="s">
        <v>12</v>
      </c>
      <c r="K4" s="4" t="s">
        <v>13</v>
      </c>
      <c r="L4" s="4" t="s">
        <v>14</v>
      </c>
      <c r="M4" s="21" t="s">
        <v>15</v>
      </c>
    </row>
    <row r="5" spans="1:13">
      <c r="A5" s="5">
        <v>1</v>
      </c>
      <c r="B5" s="6" t="s">
        <v>16</v>
      </c>
      <c r="C5" s="5" t="s">
        <v>17</v>
      </c>
      <c r="D5" s="7">
        <v>264</v>
      </c>
      <c r="E5" s="8">
        <v>0.0513</v>
      </c>
      <c r="F5" s="5">
        <v>800</v>
      </c>
      <c r="G5" s="5">
        <f>D5*F5</f>
        <v>211200</v>
      </c>
      <c r="H5" s="5">
        <f>D5*41</f>
        <v>10824</v>
      </c>
      <c r="I5" s="22">
        <f>H5*0.2</f>
        <v>2164.8</v>
      </c>
      <c r="J5" s="22">
        <f>H5*0.45</f>
        <v>4870.8</v>
      </c>
      <c r="K5" s="22">
        <f>H5*0.3</f>
        <v>3247.2</v>
      </c>
      <c r="L5" s="5">
        <v>0</v>
      </c>
      <c r="M5" s="22">
        <f>H5*0.05</f>
        <v>541.2</v>
      </c>
    </row>
    <row r="6" ht="14.25" spans="1:13">
      <c r="A6" s="9" t="s">
        <v>18</v>
      </c>
      <c r="B6" s="5"/>
      <c r="C6" s="5"/>
      <c r="D6" s="10">
        <f>SUM(D5:D5)</f>
        <v>264</v>
      </c>
      <c r="E6" s="8"/>
      <c r="F6" s="5"/>
      <c r="G6" s="5">
        <f>SUM(G5:G5)</f>
        <v>211200</v>
      </c>
      <c r="H6" s="5">
        <f>SUM(H5:H5)</f>
        <v>10824</v>
      </c>
      <c r="I6" s="22">
        <f>SUM(I5:I5)</f>
        <v>2164.8</v>
      </c>
      <c r="J6" s="23">
        <f>SUM(J5:J5)</f>
        <v>4870.8</v>
      </c>
      <c r="K6" s="22">
        <f>SUM(K5:K5)</f>
        <v>3247.2</v>
      </c>
      <c r="L6" s="5"/>
      <c r="M6" s="22">
        <f>SUM(M5:M5)</f>
        <v>541.2</v>
      </c>
    </row>
    <row r="7" ht="16" customHeight="1" spans="1:13">
      <c r="A7" s="11" t="s">
        <v>19</v>
      </c>
      <c r="B7" s="11"/>
      <c r="C7" s="12"/>
      <c r="D7" s="11"/>
      <c r="E7" s="13"/>
      <c r="F7" s="14"/>
      <c r="G7" s="11"/>
      <c r="H7" s="11"/>
      <c r="I7" s="11"/>
      <c r="J7" s="11"/>
      <c r="K7" s="11"/>
      <c r="L7" s="11"/>
      <c r="M7" s="24"/>
    </row>
    <row r="8" ht="15" customHeight="1" spans="1:13">
      <c r="A8" s="15"/>
      <c r="B8" s="15"/>
      <c r="C8" s="12"/>
      <c r="D8" s="15"/>
      <c r="E8" s="13"/>
      <c r="F8" s="14"/>
      <c r="G8" s="16"/>
      <c r="H8" s="16"/>
      <c r="I8" s="25"/>
      <c r="J8" s="25" t="s">
        <v>20</v>
      </c>
      <c r="K8" s="25"/>
      <c r="L8" s="25"/>
      <c r="M8" s="19"/>
    </row>
  </sheetData>
  <mergeCells count="7">
    <mergeCell ref="A1:M1"/>
    <mergeCell ref="A2:D2"/>
    <mergeCell ref="F2:I2"/>
    <mergeCell ref="A3:D3"/>
    <mergeCell ref="F3:I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2025-07-08T08:26:29Z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659D149ABEF34D08BB2127904A16F946_13</vt:lpwstr>
  </property>
  <property fmtid="{D5CDD505-2E9C-101B-9397-08002B2CF9AE}" pid="3" name="KSOProductBuildVer">
    <vt:lpwstr>2052-12.1.0.21915</vt:lpwstr>
  </property>
</Properties>
</file>